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3\"/>
    </mc:Choice>
  </mc:AlternateContent>
  <xr:revisionPtr revIDLastSave="0" documentId="8_{D5CDC8A0-CC9F-48CB-ABD0-FE2D2EDA202F}" xr6:coauthVersionLast="47" xr6:coauthVersionMax="47" xr10:uidLastSave="{00000000-0000-0000-0000-000000000000}"/>
  <bookViews>
    <workbookView xWindow="28680" yWindow="-2535" windowWidth="29040" windowHeight="15720" xr2:uid="{9E9853C5-77B7-4169-A1D4-025FE6C2B5F2}"/>
  </bookViews>
  <sheets>
    <sheet name="KTam-SQA-NPFF" sheetId="1" r:id="rId1"/>
    <sheet name="KTam-NPF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7" i="2" l="1"/>
  <c r="I87" i="2"/>
  <c r="J87" i="2"/>
  <c r="K87" i="2"/>
  <c r="L87" i="2"/>
  <c r="M87" i="2"/>
  <c r="H88" i="2"/>
  <c r="I88" i="2"/>
  <c r="J88" i="2"/>
  <c r="K88" i="2"/>
  <c r="L88" i="2"/>
  <c r="M88" i="2"/>
  <c r="H89" i="2"/>
  <c r="I89" i="2"/>
  <c r="J89" i="2"/>
  <c r="K89" i="2"/>
  <c r="L89" i="2"/>
  <c r="M89" i="2"/>
  <c r="H90" i="2"/>
  <c r="I90" i="2"/>
  <c r="J90" i="2"/>
  <c r="K90" i="2"/>
  <c r="L90" i="2"/>
  <c r="M90" i="2"/>
  <c r="H91" i="2"/>
  <c r="I91" i="2"/>
  <c r="J91" i="2"/>
  <c r="K91" i="2"/>
  <c r="L91" i="2"/>
  <c r="M91" i="2"/>
  <c r="H92" i="2"/>
  <c r="I92" i="2"/>
  <c r="J92" i="2"/>
  <c r="K92" i="2"/>
  <c r="L92" i="2"/>
  <c r="M92" i="2"/>
  <c r="H93" i="2"/>
  <c r="I93" i="2"/>
  <c r="J93" i="2"/>
  <c r="K93" i="2"/>
  <c r="L93" i="2"/>
  <c r="M93" i="2"/>
  <c r="H86" i="2"/>
  <c r="I86" i="2"/>
  <c r="J86" i="2"/>
  <c r="K86" i="2"/>
  <c r="L86" i="2"/>
  <c r="M86" i="2"/>
  <c r="B87" i="1"/>
  <c r="C87" i="1"/>
  <c r="D87" i="1"/>
  <c r="E87" i="1"/>
  <c r="F87" i="1"/>
  <c r="G87" i="1"/>
  <c r="B88" i="1"/>
  <c r="C88" i="1"/>
  <c r="D88" i="1"/>
  <c r="E88" i="1"/>
  <c r="F88" i="1"/>
  <c r="G88" i="1"/>
  <c r="B89" i="1"/>
  <c r="C89" i="1"/>
  <c r="D89" i="1"/>
  <c r="E89" i="1"/>
  <c r="F89" i="1"/>
  <c r="G89" i="1"/>
  <c r="B90" i="1"/>
  <c r="C90" i="1"/>
  <c r="D90" i="1"/>
  <c r="E90" i="1"/>
  <c r="F90" i="1"/>
  <c r="G90" i="1"/>
  <c r="B91" i="1"/>
  <c r="C91" i="1"/>
  <c r="D91" i="1"/>
  <c r="E91" i="1"/>
  <c r="F91" i="1"/>
  <c r="G91" i="1"/>
  <c r="B92" i="1"/>
  <c r="C92" i="1"/>
  <c r="D92" i="1"/>
  <c r="E92" i="1"/>
  <c r="F92" i="1"/>
  <c r="G92" i="1"/>
  <c r="B93" i="1"/>
  <c r="C93" i="1"/>
  <c r="D93" i="1"/>
  <c r="E93" i="1"/>
  <c r="F93" i="1"/>
  <c r="G93" i="1"/>
  <c r="C86" i="1"/>
  <c r="D86" i="1"/>
  <c r="E86" i="1"/>
  <c r="F86" i="1"/>
  <c r="G86" i="1"/>
  <c r="B86" i="1"/>
</calcChain>
</file>

<file path=xl/sharedStrings.xml><?xml version="1.0" encoding="utf-8"?>
<sst xmlns="http://schemas.openxmlformats.org/spreadsheetml/2006/main" count="616" uniqueCount="105">
  <si>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</si>
  <si>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</si>
  <si>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</si>
  <si>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</si>
  <si>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</si>
  <si>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</si>
  <si>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</si>
  <si>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</si>
  <si>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</si>
  <si>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2024-06-26</t>
  </si>
  <si>
    <t>Time:</t>
  </si>
  <si>
    <t>10:30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</si>
  <si>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</si>
  <si>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</si>
  <si>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</si>
  <si>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</si>
  <si>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</si>
  <si>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</si>
  <si>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</si>
  <si>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</si>
  <si>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</si>
  <si>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</si>
  <si>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</si>
  <si>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</si>
  <si>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</si>
  <si>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</si>
  <si>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</si>
  <si>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</si>
  <si>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</si>
  <si>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</si>
  <si>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</si>
  <si>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</si>
  <si>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</si>
  <si>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</si>
  <si>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</si>
  <si>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A1-H6</t>
  </si>
  <si>
    <t>Start Time</t>
  </si>
  <si>
    <t>2024-06-26 10:28:29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</si>
  <si>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</si>
  <si>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</si>
  <si>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</si>
  <si>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</si>
  <si>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</si>
  <si>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</si>
  <si>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2024-06-26 10:28:32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</si>
  <si>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</si>
  <si>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</si>
  <si>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</si>
  <si>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</si>
  <si>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</si>
  <si>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</si>
  <si>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</si>
  <si>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</si>
  <si>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</si>
  <si>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</si>
  <si>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2024-06-26 10:28:34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</si>
  <si>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</si>
  <si>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</si>
  <si>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</si>
  <si>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</si>
  <si>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</si>
  <si>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</si>
  <si>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</si>
  <si>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</si>
  <si>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</si>
  <si>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</si>
  <si>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</si>
  <si>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</si>
  <si>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</si>
  <si>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</si>
  <si>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</si>
  <si>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</si>
  <si>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</si>
  <si>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</si>
  <si>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</si>
  <si>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</si>
  <si>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</si>
  <si>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</si>
  <si>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2024-06-26 10:30:49</t>
  </si>
  <si>
    <t>Ratio</t>
  </si>
  <si>
    <t>10:38</t>
  </si>
  <si>
    <t>A7-H12</t>
  </si>
  <si>
    <t>2024-06-26 10:36:06</t>
  </si>
  <si>
    <t>2024-06-26 10:36:09</t>
  </si>
  <si>
    <t>2024-06-26 10:36:11</t>
  </si>
  <si>
    <t>2024-06-26 10:38:25</t>
  </si>
  <si>
    <t>Plate Layout</t>
  </si>
  <si>
    <t>Nluc-NPFFR1-eYFP</t>
  </si>
  <si>
    <t>buffer</t>
  </si>
  <si>
    <t>K(Tam)-SQA-NPFF, 10^(-10) M</t>
  </si>
  <si>
    <t>K(Tam)-SQA-Tam-NPFF, 10^(-9) M</t>
  </si>
  <si>
    <t>K(Tam)-SQA-Tam-NPFF, 10^(-8) M</t>
  </si>
  <si>
    <t>K(Tam)-SQA-Tam-NPFF, 10^(-7.5) M</t>
  </si>
  <si>
    <t>K(Tam)-SQA-Tam-NPFF, 10^(-7) M</t>
  </si>
  <si>
    <t>K(Tam)-SQA-Tam-NPFF, 10^(-6) M</t>
  </si>
  <si>
    <t>K(Tam)-SQA-Tam-NPFF, 10^(-5.5) M</t>
  </si>
  <si>
    <t>K(Tam)-SQA-Tam-NPFF, 10^(-10) M</t>
  </si>
  <si>
    <t>K(Tam)-NPFF, 10^(-10) M</t>
  </si>
  <si>
    <t>K(Tam)-Tam-NPFF, 10^(-9) M</t>
  </si>
  <si>
    <t>K(Tam)-Tam-NPFF, 10^(-8) M</t>
  </si>
  <si>
    <t>K(Tam)-Tam-NPFF, 10^(-7.5) M</t>
  </si>
  <si>
    <t>K(Tam)-Tam-NPFF, 10^(-7) M</t>
  </si>
  <si>
    <t>K(Tam)-Tam-NPFF, 10^(-6) M</t>
  </si>
  <si>
    <t>K(Tam)-Tam-NPFF, 10^(-5.5) M</t>
  </si>
  <si>
    <t>d1-20-Nluc-NPFFR1-eYFP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</si>
</sst>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4" fillId="0" borderId="0" xfId="1" applyFont="1"/>
    <xf numFmtId="0" fontId="4" fillId="0" borderId="0" xfId="1" applyFont="1" applyAlignment="1">
      <alignment horizontal="center"/>
    </xf>
    <xf numFmtId="0" fontId="5" fillId="3" borderId="0" xfId="1" applyFont="1" applyFill="1"/>
  </cellXfs>
  <cellStyles count="2">
    <cellStyle name="Standard" xfId="0" builtinId="0"/>
    <cellStyle name="Standard 2" xfId="1" xr:uid="{221E8E57-15AD-47F7-A330-886884B5C2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65559-E77D-4118-972A-2E6D3B582970}">
  <dimension ref="A1:S93"/>
  <sheetViews>
    <sheetView tabSelected="1" topLeftCell="A64" workbookViewId="0">
      <selection activeCell="K47" sqref="K47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9" t="s">
        <v>86</v>
      </c>
      <c r="H46" s="10" t="s">
        <v>87</v>
      </c>
      <c r="I46" s="10"/>
      <c r="J46" s="10"/>
      <c r="K46" s="10" t="s">
        <v>104</v>
      </c>
      <c r="L46" s="10"/>
      <c r="M46" s="10"/>
      <c r="N46" s="9"/>
      <c r="O46" s="9"/>
      <c r="P46" s="9"/>
      <c r="Q46" s="9"/>
      <c r="R46" s="5"/>
      <c r="S46" s="5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11" t="s">
        <v>57</v>
      </c>
      <c r="H47" s="11" t="s">
        <v>58</v>
      </c>
      <c r="I47" s="11" t="s">
        <v>59</v>
      </c>
      <c r="J47" s="11" t="s">
        <v>60</v>
      </c>
      <c r="K47" s="11" t="s">
        <v>61</v>
      </c>
      <c r="L47" s="11" t="s">
        <v>62</v>
      </c>
      <c r="M47" s="11" t="s">
        <v>63</v>
      </c>
      <c r="N47" s="11" t="s">
        <v>64</v>
      </c>
      <c r="O47" s="11" t="s">
        <v>65</v>
      </c>
      <c r="P47" s="11" t="s">
        <v>66</v>
      </c>
      <c r="Q47" s="11" t="s">
        <v>67</v>
      </c>
      <c r="R47" s="11" t="s">
        <v>68</v>
      </c>
      <c r="S47" s="11" t="s">
        <v>69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11" t="s">
        <v>70</v>
      </c>
      <c r="H48" s="10" t="s">
        <v>88</v>
      </c>
      <c r="I48" s="10"/>
      <c r="J48" s="10"/>
      <c r="K48" s="10" t="s">
        <v>88</v>
      </c>
      <c r="L48" s="10"/>
      <c r="M48" s="10"/>
      <c r="N48" s="10"/>
      <c r="O48" s="10"/>
      <c r="P48" s="10"/>
      <c r="Q48" s="10"/>
      <c r="R48" s="10"/>
      <c r="S48" s="10"/>
    </row>
    <row r="49" spans="1:19" x14ac:dyDescent="0.35">
      <c r="A49" s="2" t="s">
        <v>49</v>
      </c>
      <c r="B49" s="2"/>
      <c r="C49" s="2"/>
      <c r="D49" s="2"/>
      <c r="E49" s="2">
        <v>700</v>
      </c>
      <c r="F49" s="2"/>
      <c r="G49" s="11" t="s">
        <v>71</v>
      </c>
      <c r="H49" s="10" t="s">
        <v>89</v>
      </c>
      <c r="I49" s="10"/>
      <c r="J49" s="10"/>
      <c r="K49" s="10" t="s">
        <v>96</v>
      </c>
      <c r="L49" s="10"/>
      <c r="M49" s="10"/>
      <c r="N49" s="10"/>
      <c r="O49" s="10"/>
      <c r="P49" s="10"/>
      <c r="Q49" s="10"/>
      <c r="R49" s="10"/>
      <c r="S49" s="10"/>
    </row>
    <row r="50" spans="1:19" x14ac:dyDescent="0.35">
      <c r="A50" s="2" t="s">
        <v>50</v>
      </c>
      <c r="B50" s="2"/>
      <c r="C50" s="2"/>
      <c r="D50" s="2"/>
      <c r="E50" s="2">
        <v>0</v>
      </c>
      <c r="F50" s="2"/>
      <c r="G50" s="11" t="s">
        <v>72</v>
      </c>
      <c r="H50" s="10" t="s">
        <v>90</v>
      </c>
      <c r="I50" s="10"/>
      <c r="J50" s="10"/>
      <c r="K50" s="10" t="s">
        <v>90</v>
      </c>
      <c r="L50" s="10"/>
      <c r="M50" s="10"/>
      <c r="N50" s="10"/>
      <c r="O50" s="10"/>
      <c r="P50" s="10"/>
      <c r="Q50" s="10"/>
      <c r="R50" s="10"/>
      <c r="S50" s="10"/>
    </row>
    <row r="51" spans="1:19" x14ac:dyDescent="0.35">
      <c r="A51" s="2" t="s">
        <v>51</v>
      </c>
      <c r="B51" s="2"/>
      <c r="C51" s="2"/>
      <c r="D51" s="2"/>
      <c r="E51" s="2">
        <v>500</v>
      </c>
      <c r="F51" s="2"/>
      <c r="G51" s="11" t="s">
        <v>73</v>
      </c>
      <c r="H51" s="10" t="s">
        <v>91</v>
      </c>
      <c r="I51" s="10"/>
      <c r="J51" s="10"/>
      <c r="K51" s="10" t="s">
        <v>91</v>
      </c>
      <c r="L51" s="10"/>
      <c r="M51" s="10"/>
      <c r="N51" s="10"/>
      <c r="O51" s="10"/>
      <c r="P51" s="10"/>
      <c r="Q51" s="10"/>
      <c r="R51" s="10"/>
      <c r="S51" s="10"/>
    </row>
    <row r="52" spans="1:19" x14ac:dyDescent="0.35">
      <c r="A52" s="2" t="s">
        <v>52</v>
      </c>
      <c r="B52" s="2"/>
      <c r="C52" s="2"/>
      <c r="D52" s="2"/>
      <c r="E52" s="2" t="s">
        <v>53</v>
      </c>
      <c r="F52" s="2"/>
      <c r="G52" s="11" t="s">
        <v>74</v>
      </c>
      <c r="H52" s="10" t="s">
        <v>92</v>
      </c>
      <c r="I52" s="10"/>
      <c r="J52" s="10"/>
      <c r="K52" s="10" t="s">
        <v>92</v>
      </c>
      <c r="L52" s="10"/>
      <c r="M52" s="10"/>
      <c r="N52" s="10"/>
      <c r="O52" s="10"/>
      <c r="P52" s="10"/>
      <c r="Q52" s="10"/>
      <c r="R52" s="10"/>
      <c r="S52" s="10"/>
    </row>
    <row r="53" spans="1:19" x14ac:dyDescent="0.35">
      <c r="A53" s="2" t="s">
        <v>54</v>
      </c>
      <c r="B53" s="2"/>
      <c r="C53" s="2"/>
      <c r="D53" s="2"/>
      <c r="E53" s="2" t="s">
        <v>35</v>
      </c>
      <c r="F53" s="2"/>
      <c r="G53" s="11" t="s">
        <v>75</v>
      </c>
      <c r="H53" s="10" t="s">
        <v>93</v>
      </c>
      <c r="I53" s="10"/>
      <c r="J53" s="10"/>
      <c r="K53" s="10" t="s">
        <v>93</v>
      </c>
      <c r="L53" s="10"/>
      <c r="M53" s="10"/>
      <c r="N53" s="10"/>
      <c r="O53" s="10"/>
      <c r="P53" s="10"/>
      <c r="Q53" s="10"/>
      <c r="R53" s="10"/>
      <c r="S53" s="10"/>
    </row>
    <row r="54" spans="1:19" x14ac:dyDescent="0.35">
      <c r="A54" s="2"/>
      <c r="B54" s="2"/>
      <c r="C54" s="2"/>
      <c r="D54" s="2"/>
      <c r="E54" s="2"/>
      <c r="F54" s="2"/>
      <c r="G54" s="11" t="s">
        <v>76</v>
      </c>
      <c r="H54" s="10" t="s">
        <v>94</v>
      </c>
      <c r="I54" s="10"/>
      <c r="J54" s="10"/>
      <c r="K54" s="10" t="s">
        <v>94</v>
      </c>
      <c r="L54" s="10"/>
      <c r="M54" s="10"/>
      <c r="N54" s="10"/>
      <c r="O54" s="10"/>
      <c r="P54" s="10"/>
      <c r="Q54" s="10"/>
      <c r="R54" s="10"/>
      <c r="S54" s="10"/>
    </row>
    <row r="55" spans="1:19" x14ac:dyDescent="0.35">
      <c r="A55" s="2" t="s">
        <v>36</v>
      </c>
      <c r="B55" s="2"/>
      <c r="C55" s="2"/>
      <c r="D55" s="2"/>
      <c r="E55" s="2" t="s">
        <v>55</v>
      </c>
      <c r="F55" s="2"/>
      <c r="G55" s="11" t="s">
        <v>77</v>
      </c>
      <c r="H55" s="10" t="s">
        <v>95</v>
      </c>
      <c r="I55" s="10"/>
      <c r="J55" s="10"/>
      <c r="K55" s="10" t="s">
        <v>95</v>
      </c>
      <c r="L55" s="10"/>
      <c r="M55" s="10"/>
      <c r="N55" s="10"/>
      <c r="O55" s="10"/>
      <c r="P55" s="10"/>
      <c r="Q55" s="10"/>
      <c r="R55" s="10"/>
      <c r="S55" s="10"/>
    </row>
    <row r="56" spans="1:19" x14ac:dyDescent="0.35">
      <c r="A56" s="2" t="s">
        <v>56</v>
      </c>
      <c r="B56" s="2"/>
      <c r="C56" s="2"/>
      <c r="D56" s="2"/>
      <c r="E56" s="2">
        <v>37.200000000000003</v>
      </c>
      <c r="F56" s="2"/>
      <c r="G56" s="2"/>
      <c r="H56" s="2"/>
      <c r="I56" s="2"/>
      <c r="J56" s="2"/>
      <c r="K56" s="2"/>
      <c r="L56" s="1"/>
      <c r="M56" s="1"/>
    </row>
    <row r="57" spans="1:1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9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9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9" x14ac:dyDescent="0.35">
      <c r="A60" s="4" t="s">
        <v>70</v>
      </c>
      <c r="B60" s="2">
        <v>744160</v>
      </c>
      <c r="C60" s="2">
        <v>1097557</v>
      </c>
      <c r="D60" s="2">
        <v>1178475</v>
      </c>
      <c r="E60" s="2">
        <v>1216125</v>
      </c>
      <c r="F60" s="2">
        <v>1244857</v>
      </c>
      <c r="G60" s="2">
        <v>1200016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19" x14ac:dyDescent="0.35">
      <c r="A61" s="4" t="s">
        <v>71</v>
      </c>
      <c r="B61" s="2">
        <v>784294</v>
      </c>
      <c r="C61" s="2">
        <v>981304</v>
      </c>
      <c r="D61" s="2">
        <v>1088074</v>
      </c>
      <c r="E61" s="2">
        <v>1152850</v>
      </c>
      <c r="F61" s="2">
        <v>1295244</v>
      </c>
      <c r="G61" s="2">
        <v>1292266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19" x14ac:dyDescent="0.35">
      <c r="A62" s="4" t="s">
        <v>72</v>
      </c>
      <c r="B62" s="2">
        <v>816151</v>
      </c>
      <c r="C62" s="2">
        <v>1020549</v>
      </c>
      <c r="D62" s="2">
        <v>1068471</v>
      </c>
      <c r="E62" s="2">
        <v>1188871</v>
      </c>
      <c r="F62" s="2">
        <v>1233551</v>
      </c>
      <c r="G62" s="2">
        <v>1385801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19" x14ac:dyDescent="0.35">
      <c r="A63" s="4" t="s">
        <v>73</v>
      </c>
      <c r="B63" s="2">
        <v>692815</v>
      </c>
      <c r="C63" s="2">
        <v>834253</v>
      </c>
      <c r="D63" s="2">
        <v>1020356</v>
      </c>
      <c r="E63" s="2">
        <v>1050940</v>
      </c>
      <c r="F63" s="2">
        <v>1238155</v>
      </c>
      <c r="G63" s="2">
        <v>1262340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19" x14ac:dyDescent="0.35">
      <c r="A64" s="4" t="s">
        <v>74</v>
      </c>
      <c r="B64" s="2">
        <v>689446</v>
      </c>
      <c r="C64" s="2">
        <v>891865</v>
      </c>
      <c r="D64" s="2">
        <v>956104</v>
      </c>
      <c r="E64" s="2">
        <v>983977</v>
      </c>
      <c r="F64" s="2">
        <v>1086520</v>
      </c>
      <c r="G64" s="2">
        <v>1203187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>
        <v>686854</v>
      </c>
      <c r="C65" s="2">
        <v>818640</v>
      </c>
      <c r="D65" s="2">
        <v>934750</v>
      </c>
      <c r="E65" s="2">
        <v>1049364</v>
      </c>
      <c r="F65" s="2">
        <v>1019932</v>
      </c>
      <c r="G65" s="2">
        <v>1206881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>
        <v>654588</v>
      </c>
      <c r="C66" s="2">
        <v>886208</v>
      </c>
      <c r="D66" s="2">
        <v>827208</v>
      </c>
      <c r="E66" s="2">
        <v>938276</v>
      </c>
      <c r="F66" s="2">
        <v>992519</v>
      </c>
      <c r="G66" s="2">
        <v>1063826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>
        <v>697500</v>
      </c>
      <c r="C67" s="2">
        <v>682075</v>
      </c>
      <c r="D67" s="2">
        <v>851017</v>
      </c>
      <c r="E67" s="2">
        <v>1005636</v>
      </c>
      <c r="F67" s="2">
        <v>948317</v>
      </c>
      <c r="G67" s="2">
        <v>974448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>
        <v>55666</v>
      </c>
      <c r="C72" s="2">
        <v>85833</v>
      </c>
      <c r="D72" s="2">
        <v>91113</v>
      </c>
      <c r="E72" s="2">
        <v>74706</v>
      </c>
      <c r="F72" s="2">
        <v>76218</v>
      </c>
      <c r="G72" s="2">
        <v>73295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>
        <v>60903</v>
      </c>
      <c r="C73" s="2">
        <v>75435</v>
      </c>
      <c r="D73" s="2">
        <v>84097</v>
      </c>
      <c r="E73" s="2">
        <v>70693</v>
      </c>
      <c r="F73" s="2">
        <v>78628</v>
      </c>
      <c r="G73" s="2">
        <v>78711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>
        <v>63407</v>
      </c>
      <c r="C74" s="2">
        <v>77495</v>
      </c>
      <c r="D74" s="2">
        <v>82051</v>
      </c>
      <c r="E74" s="2">
        <v>73460</v>
      </c>
      <c r="F74" s="2">
        <v>75310</v>
      </c>
      <c r="G74" s="2">
        <v>84867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>
        <v>53509</v>
      </c>
      <c r="C75" s="2">
        <v>63143</v>
      </c>
      <c r="D75" s="2">
        <v>77877</v>
      </c>
      <c r="E75" s="2">
        <v>64786</v>
      </c>
      <c r="F75" s="2">
        <v>75607</v>
      </c>
      <c r="G75" s="2">
        <v>76990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>
        <v>53928</v>
      </c>
      <c r="C76" s="2">
        <v>69357</v>
      </c>
      <c r="D76" s="2">
        <v>74470</v>
      </c>
      <c r="E76" s="2">
        <v>61576</v>
      </c>
      <c r="F76" s="2">
        <v>67880</v>
      </c>
      <c r="G76" s="2">
        <v>73953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>
        <v>54292</v>
      </c>
      <c r="C77" s="2">
        <v>63485</v>
      </c>
      <c r="D77" s="2">
        <v>72917</v>
      </c>
      <c r="E77" s="2">
        <v>66393</v>
      </c>
      <c r="F77" s="2">
        <v>64437</v>
      </c>
      <c r="G77" s="2">
        <v>75007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>
        <v>51705</v>
      </c>
      <c r="C78" s="2">
        <v>72027</v>
      </c>
      <c r="D78" s="2">
        <v>66087</v>
      </c>
      <c r="E78" s="2">
        <v>64443</v>
      </c>
      <c r="F78" s="2">
        <v>67638</v>
      </c>
      <c r="G78" s="2">
        <v>72495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>
        <v>56867</v>
      </c>
      <c r="C79" s="2">
        <v>55310</v>
      </c>
      <c r="D79" s="2">
        <v>68530</v>
      </c>
      <c r="E79" s="2">
        <v>72003</v>
      </c>
      <c r="F79" s="2">
        <v>68875</v>
      </c>
      <c r="G79" s="2">
        <v>70209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2" t="s">
        <v>79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  <c r="M84" s="1"/>
    </row>
    <row r="85" spans="1:13" x14ac:dyDescent="0.35">
      <c r="A85" s="4" t="s">
        <v>57</v>
      </c>
      <c r="B85" s="4" t="s">
        <v>58</v>
      </c>
      <c r="C85" s="4" t="s">
        <v>59</v>
      </c>
      <c r="D85" s="4" t="s">
        <v>60</v>
      </c>
      <c r="E85" s="4" t="s">
        <v>61</v>
      </c>
      <c r="F85" s="4" t="s">
        <v>62</v>
      </c>
      <c r="G85" s="4" t="s">
        <v>63</v>
      </c>
      <c r="H85" s="4" t="s">
        <v>64</v>
      </c>
      <c r="I85" s="4" t="s">
        <v>65</v>
      </c>
      <c r="J85" s="4" t="s">
        <v>66</v>
      </c>
      <c r="K85" s="4" t="s">
        <v>67</v>
      </c>
      <c r="L85" s="4" t="s">
        <v>68</v>
      </c>
      <c r="M85" s="4" t="s">
        <v>69</v>
      </c>
    </row>
    <row r="86" spans="1:13" x14ac:dyDescent="0.35">
      <c r="A86" s="4" t="s">
        <v>70</v>
      </c>
      <c r="B86" s="2">
        <f>B72/B60</f>
        <v>7.4803805633197162E-2</v>
      </c>
      <c r="C86" s="2">
        <f t="shared" ref="C86:G86" si="0">C72/C60</f>
        <v>7.8203683271119401E-2</v>
      </c>
      <c r="D86" s="2">
        <f t="shared" si="0"/>
        <v>7.731432571755871E-2</v>
      </c>
      <c r="E86" s="2">
        <f t="shared" si="0"/>
        <v>6.1429540548874499E-2</v>
      </c>
      <c r="F86" s="2">
        <f t="shared" si="0"/>
        <v>6.1226309527921678E-2</v>
      </c>
      <c r="G86" s="2">
        <f t="shared" si="0"/>
        <v>6.1078352288636152E-2</v>
      </c>
      <c r="H86" s="2" t="s">
        <v>1</v>
      </c>
      <c r="I86" s="2" t="s">
        <v>1</v>
      </c>
      <c r="J86" s="2" t="s">
        <v>1</v>
      </c>
      <c r="K86" s="2" t="s">
        <v>1</v>
      </c>
      <c r="L86" s="2" t="s">
        <v>1</v>
      </c>
      <c r="M86" s="2" t="s">
        <v>1</v>
      </c>
    </row>
    <row r="87" spans="1:13" x14ac:dyDescent="0.35">
      <c r="A87" s="4" t="s">
        <v>71</v>
      </c>
      <c r="B87" s="2">
        <f t="shared" ref="B87:G87" si="1">B73/B61</f>
        <v>7.765327797994119E-2</v>
      </c>
      <c r="C87" s="2">
        <f t="shared" si="1"/>
        <v>7.687220270171119E-2</v>
      </c>
      <c r="D87" s="2">
        <f t="shared" si="1"/>
        <v>7.7289779923056703E-2</v>
      </c>
      <c r="E87" s="2">
        <f t="shared" si="1"/>
        <v>6.1320206444897427E-2</v>
      </c>
      <c r="F87" s="2">
        <f t="shared" si="1"/>
        <v>6.0705164432338615E-2</v>
      </c>
      <c r="G87" s="2">
        <f t="shared" si="1"/>
        <v>6.0909286478170906E-2</v>
      </c>
      <c r="H87" s="2" t="s">
        <v>1</v>
      </c>
      <c r="I87" s="2" t="s">
        <v>1</v>
      </c>
      <c r="J87" s="2" t="s">
        <v>1</v>
      </c>
      <c r="K87" s="2" t="s">
        <v>1</v>
      </c>
      <c r="L87" s="2" t="s">
        <v>1</v>
      </c>
      <c r="M87" s="2" t="s">
        <v>1</v>
      </c>
    </row>
    <row r="88" spans="1:13" x14ac:dyDescent="0.35">
      <c r="A88" s="4" t="s">
        <v>72</v>
      </c>
      <c r="B88" s="2">
        <f t="shared" ref="B88:G88" si="2">B74/B62</f>
        <v>7.7690280352532809E-2</v>
      </c>
      <c r="C88" s="2">
        <f t="shared" si="2"/>
        <v>7.5934619503816081E-2</v>
      </c>
      <c r="D88" s="2">
        <f t="shared" si="2"/>
        <v>7.6792912488967885E-2</v>
      </c>
      <c r="E88" s="2">
        <f t="shared" si="2"/>
        <v>6.1789714779820516E-2</v>
      </c>
      <c r="F88" s="2">
        <f t="shared" si="2"/>
        <v>6.1051387417301754E-2</v>
      </c>
      <c r="G88" s="2">
        <f t="shared" si="2"/>
        <v>6.1240394544382633E-2</v>
      </c>
      <c r="H88" s="2" t="s">
        <v>1</v>
      </c>
      <c r="I88" s="2" t="s">
        <v>1</v>
      </c>
      <c r="J88" s="2" t="s">
        <v>1</v>
      </c>
      <c r="K88" s="2" t="s">
        <v>1</v>
      </c>
      <c r="L88" s="2" t="s">
        <v>1</v>
      </c>
      <c r="M88" s="2" t="s">
        <v>1</v>
      </c>
    </row>
    <row r="89" spans="1:13" x14ac:dyDescent="0.35">
      <c r="A89" s="4" t="s">
        <v>73</v>
      </c>
      <c r="B89" s="2">
        <f t="shared" ref="B89:G89" si="3">B75/B63</f>
        <v>7.7234182285314257E-2</v>
      </c>
      <c r="C89" s="2">
        <f t="shared" si="3"/>
        <v>7.5688070645235916E-2</v>
      </c>
      <c r="D89" s="2">
        <f t="shared" si="3"/>
        <v>7.6323361650247556E-2</v>
      </c>
      <c r="E89" s="2">
        <f t="shared" si="3"/>
        <v>6.1645764743943517E-2</v>
      </c>
      <c r="F89" s="2">
        <f t="shared" si="3"/>
        <v>6.1064244783569102E-2</v>
      </c>
      <c r="G89" s="2">
        <f t="shared" si="3"/>
        <v>6.0989907631858298E-2</v>
      </c>
      <c r="H89" s="2" t="s">
        <v>1</v>
      </c>
      <c r="I89" s="2" t="s">
        <v>1</v>
      </c>
      <c r="J89" s="2" t="s">
        <v>1</v>
      </c>
      <c r="K89" s="2" t="s">
        <v>1</v>
      </c>
      <c r="L89" s="2" t="s">
        <v>1</v>
      </c>
      <c r="M89" s="2" t="s">
        <v>1</v>
      </c>
    </row>
    <row r="90" spans="1:13" x14ac:dyDescent="0.35">
      <c r="A90" s="4" t="s">
        <v>74</v>
      </c>
      <c r="B90" s="2">
        <f t="shared" ref="B90:G90" si="4">B76/B64</f>
        <v>7.8219323920945216E-2</v>
      </c>
      <c r="C90" s="2">
        <f t="shared" si="4"/>
        <v>7.7766253861290671E-2</v>
      </c>
      <c r="D90" s="2">
        <f t="shared" si="4"/>
        <v>7.7889016257645619E-2</v>
      </c>
      <c r="E90" s="2">
        <f t="shared" si="4"/>
        <v>6.2578698485838594E-2</v>
      </c>
      <c r="F90" s="2">
        <f t="shared" si="4"/>
        <v>6.2474689835437913E-2</v>
      </c>
      <c r="G90" s="2">
        <f t="shared" si="4"/>
        <v>6.1464261166385606E-2</v>
      </c>
      <c r="H90" s="2" t="s">
        <v>1</v>
      </c>
      <c r="I90" s="2" t="s">
        <v>1</v>
      </c>
      <c r="J90" s="2" t="s">
        <v>1</v>
      </c>
      <c r="K90" s="2" t="s">
        <v>1</v>
      </c>
      <c r="L90" s="2" t="s">
        <v>1</v>
      </c>
      <c r="M90" s="2" t="s">
        <v>1</v>
      </c>
    </row>
    <row r="91" spans="1:13" x14ac:dyDescent="0.35">
      <c r="A91" s="4" t="s">
        <v>75</v>
      </c>
      <c r="B91" s="2">
        <f t="shared" ref="B91:G91" si="5">B77/B65</f>
        <v>7.9044454862314262E-2</v>
      </c>
      <c r="C91" s="2">
        <f t="shared" si="5"/>
        <v>7.754935014169842E-2</v>
      </c>
      <c r="D91" s="2">
        <f t="shared" si="5"/>
        <v>7.8006953730944101E-2</v>
      </c>
      <c r="E91" s="2">
        <f t="shared" si="5"/>
        <v>6.32697519640468E-2</v>
      </c>
      <c r="F91" s="2">
        <f t="shared" si="5"/>
        <v>6.3177741261182113E-2</v>
      </c>
      <c r="G91" s="2">
        <f t="shared" si="5"/>
        <v>6.2149457983015723E-2</v>
      </c>
      <c r="H91" s="2" t="s">
        <v>1</v>
      </c>
      <c r="I91" s="2" t="s">
        <v>1</v>
      </c>
      <c r="J91" s="2" t="s">
        <v>1</v>
      </c>
      <c r="K91" s="2" t="s">
        <v>1</v>
      </c>
      <c r="L91" s="2" t="s">
        <v>1</v>
      </c>
      <c r="M91" s="2" t="s">
        <v>1</v>
      </c>
    </row>
    <row r="92" spans="1:13" x14ac:dyDescent="0.35">
      <c r="A92" s="4" t="s">
        <v>76</v>
      </c>
      <c r="B92" s="2">
        <f t="shared" ref="B92:G92" si="6">B78/B66</f>
        <v>7.8988615739976897E-2</v>
      </c>
      <c r="C92" s="2">
        <f t="shared" si="6"/>
        <v>8.1275501913771933E-2</v>
      </c>
      <c r="D92" s="2">
        <f t="shared" si="6"/>
        <v>7.9891635477413181E-2</v>
      </c>
      <c r="E92" s="2">
        <f t="shared" si="6"/>
        <v>6.8682349330047882E-2</v>
      </c>
      <c r="F92" s="2">
        <f t="shared" si="6"/>
        <v>6.81478137950004E-2</v>
      </c>
      <c r="G92" s="2">
        <f t="shared" si="6"/>
        <v>6.8145542598131645E-2</v>
      </c>
      <c r="H92" s="2" t="s">
        <v>1</v>
      </c>
      <c r="I92" s="2" t="s">
        <v>1</v>
      </c>
      <c r="J92" s="2" t="s">
        <v>1</v>
      </c>
      <c r="K92" s="2" t="s">
        <v>1</v>
      </c>
      <c r="L92" s="2" t="s">
        <v>1</v>
      </c>
      <c r="M92" s="2" t="s">
        <v>1</v>
      </c>
    </row>
    <row r="93" spans="1:13" x14ac:dyDescent="0.35">
      <c r="A93" s="4" t="s">
        <v>77</v>
      </c>
      <c r="B93" s="2">
        <f t="shared" ref="B93:G93" si="7">B79/B67</f>
        <v>8.1529749103942659E-2</v>
      </c>
      <c r="C93" s="2">
        <f t="shared" si="7"/>
        <v>8.1090789136092079E-2</v>
      </c>
      <c r="D93" s="2">
        <f t="shared" si="7"/>
        <v>8.0527181008134968E-2</v>
      </c>
      <c r="E93" s="2">
        <f t="shared" si="7"/>
        <v>7.1599465412932717E-2</v>
      </c>
      <c r="F93" s="2">
        <f t="shared" si="7"/>
        <v>7.2628667418173462E-2</v>
      </c>
      <c r="G93" s="2">
        <f t="shared" si="7"/>
        <v>7.205002216639575E-2</v>
      </c>
      <c r="H93" s="2" t="s">
        <v>1</v>
      </c>
      <c r="I93" s="2" t="s">
        <v>1</v>
      </c>
      <c r="J93" s="2" t="s">
        <v>1</v>
      </c>
      <c r="K93" s="2" t="s">
        <v>1</v>
      </c>
      <c r="L93" s="2" t="s">
        <v>1</v>
      </c>
      <c r="M93" s="2" t="s">
        <v>1</v>
      </c>
    </row>
  </sheetData>
  <mergeCells count="34"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  <mergeCell ref="H51:J51"/>
    <mergeCell ref="K51:M51"/>
    <mergeCell ref="N51:P51"/>
    <mergeCell ref="Q51:S51"/>
    <mergeCell ref="H52:J52"/>
    <mergeCell ref="K52:M52"/>
    <mergeCell ref="N52:P52"/>
    <mergeCell ref="Q52:S52"/>
    <mergeCell ref="H49:J49"/>
    <mergeCell ref="K49:M49"/>
    <mergeCell ref="N49:P49"/>
    <mergeCell ref="Q49:S49"/>
    <mergeCell ref="H50:J50"/>
    <mergeCell ref="K50:M50"/>
    <mergeCell ref="N50:P50"/>
    <mergeCell ref="Q50:S50"/>
    <mergeCell ref="H46:J46"/>
    <mergeCell ref="K46:M46"/>
    <mergeCell ref="H48:J48"/>
    <mergeCell ref="K48:M48"/>
    <mergeCell ref="N48:P48"/>
    <mergeCell ref="Q48:S4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20B58-D5D8-4D75-BF49-0F0C05FB4F98}">
  <dimension ref="A1:S93"/>
  <sheetViews>
    <sheetView topLeftCell="A49" workbookViewId="0">
      <selection activeCell="K47" sqref="K47"/>
    </sheetView>
  </sheetViews>
  <sheetFormatPr baseColWidth="10" defaultRowHeight="14.5" x14ac:dyDescent="0.35"/>
  <sheetData>
    <row r="1" spans="1:11" x14ac:dyDescent="0.35">
      <c r="A1" s="6" t="s">
        <v>0</v>
      </c>
      <c r="B1" s="6"/>
      <c r="C1" s="6"/>
      <c r="D1" s="6"/>
      <c r="E1" s="6" t="s">
        <v>1</v>
      </c>
      <c r="F1" s="6"/>
      <c r="G1" s="6"/>
      <c r="H1" s="6"/>
      <c r="I1" s="6"/>
      <c r="J1" s="6"/>
      <c r="K1" s="6"/>
    </row>
    <row r="2" spans="1:11" x14ac:dyDescent="0.35">
      <c r="A2" s="6" t="s">
        <v>2</v>
      </c>
      <c r="B2" s="6"/>
      <c r="C2" s="6"/>
      <c r="D2" s="6"/>
      <c r="E2" s="6" t="s">
        <v>3</v>
      </c>
      <c r="F2" s="6"/>
      <c r="G2" s="6"/>
      <c r="H2" s="6"/>
      <c r="I2" s="6"/>
      <c r="J2" s="6"/>
      <c r="K2" s="6"/>
    </row>
    <row r="3" spans="1:11" x14ac:dyDescent="0.35">
      <c r="A3" s="6" t="s">
        <v>4</v>
      </c>
      <c r="B3" s="6"/>
      <c r="C3" s="6"/>
      <c r="D3" s="6"/>
      <c r="E3" s="6" t="s">
        <v>5</v>
      </c>
      <c r="F3" s="6"/>
      <c r="G3" s="6"/>
      <c r="H3" s="6"/>
      <c r="I3" s="6"/>
      <c r="J3" s="6"/>
      <c r="K3" s="6"/>
    </row>
    <row r="4" spans="1:11" x14ac:dyDescent="0.35">
      <c r="A4" s="6" t="s">
        <v>6</v>
      </c>
      <c r="B4" s="6"/>
      <c r="C4" s="6"/>
      <c r="D4" s="6"/>
      <c r="E4" s="6" t="s">
        <v>7</v>
      </c>
      <c r="F4" s="6"/>
      <c r="G4" s="6"/>
      <c r="H4" s="6"/>
      <c r="I4" s="6"/>
      <c r="J4" s="6"/>
      <c r="K4" s="6"/>
    </row>
    <row r="5" spans="1:11" x14ac:dyDescent="0.35">
      <c r="A5" s="6" t="s">
        <v>1</v>
      </c>
      <c r="B5" s="6"/>
      <c r="C5" s="6"/>
      <c r="D5" s="6"/>
      <c r="E5" s="6" t="s">
        <v>1</v>
      </c>
      <c r="F5" s="6"/>
      <c r="G5" s="6"/>
      <c r="H5" s="6"/>
      <c r="I5" s="6"/>
      <c r="J5" s="6"/>
      <c r="K5" s="6"/>
    </row>
    <row r="6" spans="1:11" x14ac:dyDescent="0.35">
      <c r="A6" s="6" t="s">
        <v>8</v>
      </c>
      <c r="B6" s="6"/>
      <c r="C6" s="6"/>
      <c r="D6" s="6"/>
      <c r="E6" s="6" t="s">
        <v>9</v>
      </c>
      <c r="F6" s="6"/>
      <c r="G6" s="6"/>
      <c r="H6" s="6"/>
      <c r="I6" s="6"/>
      <c r="J6" s="6"/>
      <c r="K6" s="6"/>
    </row>
    <row r="7" spans="1:11" x14ac:dyDescent="0.35">
      <c r="A7" s="6" t="s">
        <v>10</v>
      </c>
      <c r="B7" s="6"/>
      <c r="C7" s="6"/>
      <c r="D7" s="6"/>
      <c r="E7" s="6" t="s">
        <v>80</v>
      </c>
      <c r="F7" s="6"/>
      <c r="G7" s="6"/>
      <c r="H7" s="6"/>
      <c r="I7" s="6"/>
      <c r="J7" s="6"/>
      <c r="K7" s="6"/>
    </row>
    <row r="8" spans="1:11" x14ac:dyDescent="0.35">
      <c r="A8" s="6" t="s">
        <v>12</v>
      </c>
      <c r="B8" s="6"/>
      <c r="C8" s="6"/>
      <c r="D8" s="6"/>
      <c r="E8" s="6" t="s">
        <v>13</v>
      </c>
      <c r="F8" s="6"/>
      <c r="G8" s="6"/>
      <c r="H8" s="6"/>
      <c r="I8" s="6"/>
      <c r="J8" s="6"/>
      <c r="K8" s="6"/>
    </row>
    <row r="9" spans="1:11" x14ac:dyDescent="0.35">
      <c r="A9" s="6" t="s">
        <v>14</v>
      </c>
      <c r="B9" s="6"/>
      <c r="C9" s="6"/>
      <c r="D9" s="6"/>
      <c r="E9" s="6" t="s">
        <v>15</v>
      </c>
      <c r="F9" s="6"/>
      <c r="G9" s="6"/>
      <c r="H9" s="6"/>
      <c r="I9" s="6"/>
      <c r="J9" s="6"/>
      <c r="K9" s="6"/>
    </row>
    <row r="10" spans="1:11" x14ac:dyDescent="0.35">
      <c r="A10" s="6" t="s">
        <v>16</v>
      </c>
      <c r="B10" s="6"/>
      <c r="C10" s="6"/>
      <c r="D10" s="6"/>
      <c r="E10" s="6" t="s">
        <v>17</v>
      </c>
      <c r="F10" s="6"/>
      <c r="G10" s="6"/>
      <c r="H10" s="6"/>
      <c r="I10" s="6"/>
      <c r="J10" s="6"/>
      <c r="K10" s="6"/>
    </row>
    <row r="11" spans="1:11" x14ac:dyDescent="0.35">
      <c r="A11" s="6" t="s">
        <v>18</v>
      </c>
      <c r="B11" s="6"/>
      <c r="C11" s="6"/>
      <c r="D11" s="6"/>
      <c r="E11" s="6" t="s">
        <v>19</v>
      </c>
      <c r="F11" s="6"/>
      <c r="G11" s="6"/>
      <c r="H11" s="6"/>
      <c r="I11" s="6"/>
      <c r="J11" s="6"/>
      <c r="K11" s="6"/>
    </row>
    <row r="12" spans="1:11" x14ac:dyDescent="0.35">
      <c r="A12" s="6" t="s">
        <v>20</v>
      </c>
      <c r="B12" s="6"/>
      <c r="C12" s="6"/>
      <c r="D12" s="6"/>
      <c r="E12" s="6" t="s">
        <v>21</v>
      </c>
      <c r="F12" s="6"/>
      <c r="G12" s="6"/>
      <c r="H12" s="6"/>
      <c r="I12" s="6"/>
      <c r="J12" s="6"/>
      <c r="K12" s="6"/>
    </row>
    <row r="13" spans="1:11" x14ac:dyDescent="0.35">
      <c r="A13" s="6" t="s">
        <v>22</v>
      </c>
      <c r="B13" s="6"/>
      <c r="C13" s="6"/>
      <c r="D13" s="6"/>
      <c r="E13" s="6" t="s">
        <v>23</v>
      </c>
      <c r="F13" s="6"/>
      <c r="G13" s="6"/>
      <c r="H13" s="6"/>
      <c r="I13" s="6"/>
      <c r="J13" s="6"/>
      <c r="K13" s="6"/>
    </row>
    <row r="14" spans="1:1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35">
      <c r="A15" s="7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35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35">
      <c r="A17" s="7"/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5">
      <c r="A18" s="7"/>
      <c r="B18" s="7" t="s">
        <v>26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5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/>
    </row>
    <row r="20" spans="1:11" x14ac:dyDescent="0.35">
      <c r="A20" s="7"/>
      <c r="B20" s="7"/>
      <c r="C20" s="7"/>
      <c r="D20" s="7" t="s">
        <v>28</v>
      </c>
      <c r="E20" s="7"/>
      <c r="F20" s="7"/>
      <c r="G20" s="7" t="s">
        <v>29</v>
      </c>
      <c r="H20" s="7"/>
      <c r="I20" s="7"/>
      <c r="J20" s="7"/>
      <c r="K20" s="7"/>
    </row>
    <row r="21" spans="1:11" x14ac:dyDescent="0.35">
      <c r="A21" s="7"/>
      <c r="B21" s="7"/>
      <c r="C21" s="7"/>
      <c r="D21" s="7" t="s">
        <v>28</v>
      </c>
      <c r="E21" s="7"/>
      <c r="F21" s="7"/>
      <c r="G21" s="7" t="s">
        <v>30</v>
      </c>
      <c r="H21" s="7"/>
      <c r="I21" s="7"/>
      <c r="J21" s="7"/>
      <c r="K21" s="7"/>
    </row>
    <row r="22" spans="1:1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35">
      <c r="A23" s="6" t="s">
        <v>31</v>
      </c>
      <c r="B23" s="6"/>
      <c r="C23" s="6"/>
      <c r="D23" s="6"/>
      <c r="E23" s="6" t="s">
        <v>32</v>
      </c>
      <c r="F23" s="6"/>
      <c r="G23" s="6"/>
      <c r="H23" s="6"/>
      <c r="I23" s="6"/>
      <c r="J23" s="6"/>
      <c r="K23" s="6"/>
    </row>
    <row r="24" spans="1:11" x14ac:dyDescent="0.35">
      <c r="A24" s="6" t="s">
        <v>33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35">
      <c r="A25" s="6" t="s">
        <v>34</v>
      </c>
      <c r="B25" s="6"/>
      <c r="C25" s="6"/>
      <c r="D25" s="6"/>
      <c r="E25" s="6" t="s">
        <v>81</v>
      </c>
      <c r="F25" s="6"/>
      <c r="G25" s="6"/>
      <c r="H25" s="6"/>
      <c r="I25" s="6"/>
      <c r="J25" s="6"/>
      <c r="K25" s="6"/>
    </row>
    <row r="26" spans="1:1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35">
      <c r="A27" s="6" t="s">
        <v>36</v>
      </c>
      <c r="B27" s="6"/>
      <c r="C27" s="6"/>
      <c r="D27" s="6"/>
      <c r="E27" s="6" t="s">
        <v>82</v>
      </c>
      <c r="F27" s="6"/>
      <c r="G27" s="6"/>
      <c r="H27" s="6"/>
      <c r="I27" s="6"/>
      <c r="J27" s="6"/>
      <c r="K27" s="6"/>
    </row>
    <row r="28" spans="1:11" x14ac:dyDescent="0.35">
      <c r="A28" s="6" t="s">
        <v>38</v>
      </c>
      <c r="B28" s="6"/>
      <c r="C28" s="6"/>
      <c r="D28" s="6"/>
      <c r="E28" s="6">
        <v>3</v>
      </c>
      <c r="F28" s="6"/>
      <c r="G28" s="6"/>
      <c r="H28" s="6"/>
      <c r="I28" s="6"/>
      <c r="J28" s="6"/>
      <c r="K28" s="6"/>
    </row>
    <row r="29" spans="1:11" x14ac:dyDescent="0.35">
      <c r="A29" s="6" t="s">
        <v>39</v>
      </c>
      <c r="B29" s="6"/>
      <c r="C29" s="6"/>
      <c r="D29" s="6"/>
      <c r="E29" s="6" t="s">
        <v>40</v>
      </c>
      <c r="F29" s="6"/>
      <c r="G29" s="6"/>
      <c r="H29" s="6"/>
      <c r="I29" s="6"/>
      <c r="J29" s="6"/>
      <c r="K29" s="6"/>
    </row>
    <row r="30" spans="1:11" x14ac:dyDescent="0.35">
      <c r="A30" s="6" t="s">
        <v>41</v>
      </c>
      <c r="B30" s="6"/>
      <c r="C30" s="6"/>
      <c r="D30" s="6"/>
      <c r="E30" s="6">
        <v>3.5</v>
      </c>
      <c r="F30" s="6"/>
      <c r="G30" s="6"/>
      <c r="H30" s="6"/>
      <c r="I30" s="6"/>
      <c r="J30" s="6"/>
      <c r="K30" s="6"/>
    </row>
    <row r="31" spans="1:11" x14ac:dyDescent="0.35">
      <c r="A31" s="6" t="s">
        <v>42</v>
      </c>
      <c r="B31" s="6"/>
      <c r="C31" s="6"/>
      <c r="D31" s="6"/>
      <c r="E31" s="6">
        <v>84.000000000000014</v>
      </c>
      <c r="F31" s="6"/>
      <c r="G31" s="6"/>
      <c r="H31" s="6"/>
      <c r="I31" s="6"/>
      <c r="J31" s="6"/>
      <c r="K31" s="6"/>
    </row>
    <row r="32" spans="1:11" x14ac:dyDescent="0.35">
      <c r="A32" s="6" t="s">
        <v>43</v>
      </c>
      <c r="B32" s="6"/>
      <c r="C32" s="6"/>
      <c r="D32" s="6"/>
      <c r="E32" s="6" t="s">
        <v>83</v>
      </c>
      <c r="F32" s="6"/>
      <c r="G32" s="6"/>
      <c r="H32" s="6"/>
      <c r="I32" s="6"/>
      <c r="J32" s="6"/>
      <c r="K32" s="6"/>
    </row>
    <row r="33" spans="1:19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9" x14ac:dyDescent="0.35">
      <c r="A34" s="6" t="s">
        <v>45</v>
      </c>
      <c r="B34" s="6" t="s">
        <v>27</v>
      </c>
      <c r="C34" s="6"/>
      <c r="D34" s="6"/>
      <c r="E34" s="6"/>
      <c r="F34" s="6"/>
      <c r="G34" s="6"/>
      <c r="H34" s="6"/>
      <c r="I34" s="6"/>
      <c r="J34" s="6"/>
      <c r="K34" s="6"/>
    </row>
    <row r="35" spans="1:19" x14ac:dyDescent="0.35">
      <c r="A35" s="6" t="s">
        <v>46</v>
      </c>
      <c r="B35" s="6"/>
      <c r="C35" s="6"/>
      <c r="D35" s="6"/>
      <c r="E35" s="6" t="s">
        <v>47</v>
      </c>
      <c r="F35" s="6"/>
      <c r="G35" s="6"/>
      <c r="H35" s="6"/>
      <c r="I35" s="6"/>
      <c r="J35" s="6"/>
      <c r="K35" s="6"/>
    </row>
    <row r="36" spans="1:19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9" x14ac:dyDescent="0.35">
      <c r="A37" s="6" t="s">
        <v>45</v>
      </c>
      <c r="B37" s="6" t="s">
        <v>28</v>
      </c>
      <c r="C37" s="6"/>
      <c r="D37" s="6"/>
      <c r="E37" s="6"/>
      <c r="F37" s="6"/>
      <c r="G37" s="6"/>
      <c r="H37" s="6"/>
      <c r="I37" s="6"/>
      <c r="J37" s="6"/>
      <c r="K37" s="6"/>
    </row>
    <row r="38" spans="1:19" x14ac:dyDescent="0.35">
      <c r="A38" s="6" t="s">
        <v>31</v>
      </c>
      <c r="B38" s="6" t="s">
        <v>29</v>
      </c>
      <c r="C38" s="6"/>
      <c r="D38" s="6"/>
      <c r="E38" s="6"/>
      <c r="F38" s="6"/>
      <c r="G38" s="6"/>
      <c r="H38" s="6"/>
      <c r="I38" s="6"/>
      <c r="J38" s="6"/>
      <c r="K38" s="6"/>
    </row>
    <row r="39" spans="1:19" x14ac:dyDescent="0.35">
      <c r="A39" s="6" t="s">
        <v>48</v>
      </c>
      <c r="B39" s="6"/>
      <c r="C39" s="6"/>
      <c r="D39" s="6"/>
      <c r="E39" s="6">
        <v>430</v>
      </c>
      <c r="F39" s="6"/>
      <c r="G39" s="6"/>
      <c r="H39" s="6"/>
      <c r="I39" s="6"/>
      <c r="J39" s="6"/>
      <c r="K39" s="6"/>
    </row>
    <row r="40" spans="1:19" x14ac:dyDescent="0.35">
      <c r="A40" s="6" t="s">
        <v>49</v>
      </c>
      <c r="B40" s="6"/>
      <c r="C40" s="6"/>
      <c r="D40" s="6"/>
      <c r="E40" s="6">
        <v>470</v>
      </c>
      <c r="F40" s="6"/>
      <c r="G40" s="6"/>
      <c r="H40" s="6"/>
      <c r="I40" s="6"/>
      <c r="J40" s="6"/>
      <c r="K40" s="6"/>
    </row>
    <row r="41" spans="1:19" x14ac:dyDescent="0.35">
      <c r="A41" s="6" t="s">
        <v>50</v>
      </c>
      <c r="B41" s="6"/>
      <c r="C41" s="6"/>
      <c r="D41" s="6"/>
      <c r="E41" s="6">
        <v>0</v>
      </c>
      <c r="F41" s="6"/>
      <c r="G41" s="6"/>
      <c r="H41" s="6"/>
      <c r="I41" s="6"/>
      <c r="J41" s="6"/>
      <c r="K41" s="6"/>
    </row>
    <row r="42" spans="1:19" x14ac:dyDescent="0.35">
      <c r="A42" s="6" t="s">
        <v>51</v>
      </c>
      <c r="B42" s="6"/>
      <c r="C42" s="6"/>
      <c r="D42" s="6"/>
      <c r="E42" s="6">
        <v>500</v>
      </c>
      <c r="F42" s="6"/>
      <c r="G42" s="6"/>
      <c r="H42" s="6"/>
      <c r="I42" s="6"/>
      <c r="J42" s="6"/>
      <c r="K42" s="6"/>
    </row>
    <row r="43" spans="1:19" x14ac:dyDescent="0.35">
      <c r="A43" s="6" t="s">
        <v>52</v>
      </c>
      <c r="B43" s="6"/>
      <c r="C43" s="6"/>
      <c r="D43" s="6"/>
      <c r="E43" s="6" t="s">
        <v>53</v>
      </c>
      <c r="F43" s="6"/>
      <c r="G43" s="6"/>
      <c r="H43" s="6"/>
      <c r="I43" s="6"/>
      <c r="J43" s="6"/>
      <c r="K43" s="6"/>
    </row>
    <row r="44" spans="1:19" x14ac:dyDescent="0.35">
      <c r="A44" s="6" t="s">
        <v>54</v>
      </c>
      <c r="B44" s="6"/>
      <c r="C44" s="6"/>
      <c r="D44" s="6"/>
      <c r="E44" s="6" t="s">
        <v>81</v>
      </c>
      <c r="F44" s="6"/>
      <c r="G44" s="6"/>
      <c r="H44" s="6"/>
      <c r="I44" s="6"/>
      <c r="J44" s="6"/>
      <c r="K44" s="6"/>
    </row>
    <row r="45" spans="1:19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9" x14ac:dyDescent="0.35">
      <c r="A46" s="6" t="s">
        <v>45</v>
      </c>
      <c r="B46" s="6" t="s">
        <v>28</v>
      </c>
      <c r="C46" s="6"/>
      <c r="D46" s="6"/>
      <c r="E46" s="6"/>
      <c r="F46" s="6"/>
      <c r="G46" s="9" t="s">
        <v>86</v>
      </c>
      <c r="H46" s="10" t="s">
        <v>87</v>
      </c>
      <c r="I46" s="10"/>
      <c r="J46" s="10"/>
      <c r="K46" s="10" t="s">
        <v>104</v>
      </c>
      <c r="L46" s="10"/>
      <c r="M46" s="10"/>
      <c r="N46" s="9"/>
      <c r="O46" s="9"/>
      <c r="P46" s="9"/>
      <c r="Q46" s="9"/>
      <c r="R46" s="5"/>
      <c r="S46" s="5"/>
    </row>
    <row r="47" spans="1:19" x14ac:dyDescent="0.35">
      <c r="A47" s="6" t="s">
        <v>31</v>
      </c>
      <c r="B47" s="6" t="s">
        <v>30</v>
      </c>
      <c r="C47" s="6"/>
      <c r="D47" s="6"/>
      <c r="E47" s="6"/>
      <c r="F47" s="6"/>
      <c r="G47" s="11" t="s">
        <v>57</v>
      </c>
      <c r="H47" s="11" t="s">
        <v>58</v>
      </c>
      <c r="I47" s="11" t="s">
        <v>59</v>
      </c>
      <c r="J47" s="11" t="s">
        <v>60</v>
      </c>
      <c r="K47" s="11" t="s">
        <v>61</v>
      </c>
      <c r="L47" s="11" t="s">
        <v>62</v>
      </c>
      <c r="M47" s="11" t="s">
        <v>63</v>
      </c>
      <c r="N47" s="11" t="s">
        <v>64</v>
      </c>
      <c r="O47" s="11" t="s">
        <v>65</v>
      </c>
      <c r="P47" s="11" t="s">
        <v>66</v>
      </c>
      <c r="Q47" s="11" t="s">
        <v>67</v>
      </c>
      <c r="R47" s="11" t="s">
        <v>68</v>
      </c>
      <c r="S47" s="11" t="s">
        <v>69</v>
      </c>
    </row>
    <row r="48" spans="1:19" x14ac:dyDescent="0.35">
      <c r="A48" s="6" t="s">
        <v>48</v>
      </c>
      <c r="B48" s="6"/>
      <c r="C48" s="6"/>
      <c r="D48" s="6"/>
      <c r="E48" s="6">
        <v>550</v>
      </c>
      <c r="F48" s="6"/>
      <c r="G48" s="11" t="s">
        <v>70</v>
      </c>
      <c r="H48" s="10" t="s">
        <v>88</v>
      </c>
      <c r="I48" s="10"/>
      <c r="J48" s="10"/>
      <c r="K48" s="10" t="s">
        <v>88</v>
      </c>
      <c r="L48" s="10"/>
      <c r="M48" s="10"/>
      <c r="N48" s="10"/>
      <c r="O48" s="10"/>
      <c r="P48" s="10"/>
      <c r="Q48" s="10"/>
      <c r="R48" s="10"/>
      <c r="S48" s="10"/>
    </row>
    <row r="49" spans="1:19" x14ac:dyDescent="0.35">
      <c r="A49" s="6" t="s">
        <v>49</v>
      </c>
      <c r="B49" s="6"/>
      <c r="C49" s="6"/>
      <c r="D49" s="6"/>
      <c r="E49" s="6">
        <v>700</v>
      </c>
      <c r="F49" s="6"/>
      <c r="G49" s="11" t="s">
        <v>71</v>
      </c>
      <c r="H49" s="10" t="s">
        <v>97</v>
      </c>
      <c r="I49" s="10"/>
      <c r="J49" s="10"/>
      <c r="K49" s="10" t="s">
        <v>97</v>
      </c>
      <c r="L49" s="10"/>
      <c r="M49" s="10"/>
      <c r="N49" s="10"/>
      <c r="O49" s="10"/>
      <c r="P49" s="10"/>
      <c r="Q49" s="10"/>
      <c r="R49" s="10"/>
      <c r="S49" s="10"/>
    </row>
    <row r="50" spans="1:19" x14ac:dyDescent="0.35">
      <c r="A50" s="6" t="s">
        <v>50</v>
      </c>
      <c r="B50" s="6"/>
      <c r="C50" s="6"/>
      <c r="D50" s="6"/>
      <c r="E50" s="6">
        <v>0</v>
      </c>
      <c r="F50" s="6"/>
      <c r="G50" s="11" t="s">
        <v>72</v>
      </c>
      <c r="H50" s="10" t="s">
        <v>98</v>
      </c>
      <c r="I50" s="10"/>
      <c r="J50" s="10"/>
      <c r="K50" s="10" t="s">
        <v>98</v>
      </c>
      <c r="L50" s="10"/>
      <c r="M50" s="10"/>
      <c r="N50" s="10"/>
      <c r="O50" s="10"/>
      <c r="P50" s="10"/>
      <c r="Q50" s="10"/>
      <c r="R50" s="10"/>
      <c r="S50" s="10"/>
    </row>
    <row r="51" spans="1:19" x14ac:dyDescent="0.35">
      <c r="A51" s="6" t="s">
        <v>51</v>
      </c>
      <c r="B51" s="6"/>
      <c r="C51" s="6"/>
      <c r="D51" s="6"/>
      <c r="E51" s="6">
        <v>500</v>
      </c>
      <c r="F51" s="6"/>
      <c r="G51" s="11" t="s">
        <v>73</v>
      </c>
      <c r="H51" s="10" t="s">
        <v>99</v>
      </c>
      <c r="I51" s="10"/>
      <c r="J51" s="10"/>
      <c r="K51" s="10" t="s">
        <v>99</v>
      </c>
      <c r="L51" s="10"/>
      <c r="M51" s="10"/>
      <c r="N51" s="10"/>
      <c r="O51" s="10"/>
      <c r="P51" s="10"/>
      <c r="Q51" s="10"/>
      <c r="R51" s="10"/>
      <c r="S51" s="10"/>
    </row>
    <row r="52" spans="1:19" x14ac:dyDescent="0.35">
      <c r="A52" s="6" t="s">
        <v>52</v>
      </c>
      <c r="B52" s="6"/>
      <c r="C52" s="6"/>
      <c r="D52" s="6"/>
      <c r="E52" s="6" t="s">
        <v>53</v>
      </c>
      <c r="F52" s="6"/>
      <c r="G52" s="11" t="s">
        <v>74</v>
      </c>
      <c r="H52" s="10" t="s">
        <v>100</v>
      </c>
      <c r="I52" s="10"/>
      <c r="J52" s="10"/>
      <c r="K52" s="10" t="s">
        <v>100</v>
      </c>
      <c r="L52" s="10"/>
      <c r="M52" s="10"/>
      <c r="N52" s="10"/>
      <c r="O52" s="10"/>
      <c r="P52" s="10"/>
      <c r="Q52" s="10"/>
      <c r="R52" s="10"/>
      <c r="S52" s="10"/>
    </row>
    <row r="53" spans="1:19" x14ac:dyDescent="0.35">
      <c r="A53" s="6" t="s">
        <v>54</v>
      </c>
      <c r="B53" s="6"/>
      <c r="C53" s="6"/>
      <c r="D53" s="6"/>
      <c r="E53" s="6" t="s">
        <v>81</v>
      </c>
      <c r="F53" s="6"/>
      <c r="G53" s="11" t="s">
        <v>75</v>
      </c>
      <c r="H53" s="10" t="s">
        <v>101</v>
      </c>
      <c r="I53" s="10"/>
      <c r="J53" s="10"/>
      <c r="K53" s="10" t="s">
        <v>101</v>
      </c>
      <c r="L53" s="10"/>
      <c r="M53" s="10"/>
      <c r="N53" s="10"/>
      <c r="O53" s="10"/>
      <c r="P53" s="10"/>
      <c r="Q53" s="10"/>
      <c r="R53" s="10"/>
      <c r="S53" s="10"/>
    </row>
    <row r="54" spans="1:19" x14ac:dyDescent="0.35">
      <c r="A54" s="6"/>
      <c r="B54" s="6"/>
      <c r="C54" s="6"/>
      <c r="D54" s="6"/>
      <c r="E54" s="6"/>
      <c r="F54" s="6"/>
      <c r="G54" s="11" t="s">
        <v>76</v>
      </c>
      <c r="H54" s="10" t="s">
        <v>102</v>
      </c>
      <c r="I54" s="10"/>
      <c r="J54" s="10"/>
      <c r="K54" s="10" t="s">
        <v>102</v>
      </c>
      <c r="L54" s="10"/>
      <c r="M54" s="10"/>
      <c r="N54" s="10"/>
      <c r="O54" s="10"/>
      <c r="P54" s="10"/>
      <c r="Q54" s="10"/>
      <c r="R54" s="10"/>
      <c r="S54" s="10"/>
    </row>
    <row r="55" spans="1:19" x14ac:dyDescent="0.35">
      <c r="A55" s="6" t="s">
        <v>36</v>
      </c>
      <c r="B55" s="6"/>
      <c r="C55" s="6"/>
      <c r="D55" s="6"/>
      <c r="E55" s="6" t="s">
        <v>84</v>
      </c>
      <c r="F55" s="6"/>
      <c r="G55" s="11" t="s">
        <v>77</v>
      </c>
      <c r="H55" s="10" t="s">
        <v>103</v>
      </c>
      <c r="I55" s="10"/>
      <c r="J55" s="10"/>
      <c r="K55" s="10" t="s">
        <v>103</v>
      </c>
      <c r="L55" s="10"/>
      <c r="M55" s="10"/>
      <c r="N55" s="10"/>
      <c r="O55" s="10"/>
      <c r="P55" s="10"/>
      <c r="Q55" s="10"/>
      <c r="R55" s="10"/>
      <c r="S55" s="10"/>
    </row>
    <row r="56" spans="1:19" x14ac:dyDescent="0.35">
      <c r="A56" s="6" t="s">
        <v>56</v>
      </c>
      <c r="B56" s="6"/>
      <c r="C56" s="6"/>
      <c r="D56" s="6"/>
      <c r="E56" s="6">
        <v>37.1</v>
      </c>
      <c r="F56" s="6"/>
      <c r="G56" s="6"/>
      <c r="H56" s="6"/>
      <c r="I56" s="6"/>
      <c r="J56" s="6"/>
      <c r="K56" s="6"/>
      <c r="L56" s="5"/>
      <c r="M56" s="5"/>
    </row>
    <row r="57" spans="1:19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5"/>
    </row>
    <row r="58" spans="1:19" x14ac:dyDescent="0.35">
      <c r="A58" s="6" t="s">
        <v>29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5"/>
    </row>
    <row r="59" spans="1:19" x14ac:dyDescent="0.35">
      <c r="A59" s="8" t="s">
        <v>57</v>
      </c>
      <c r="B59" s="8" t="s">
        <v>58</v>
      </c>
      <c r="C59" s="8" t="s">
        <v>59</v>
      </c>
      <c r="D59" s="8" t="s">
        <v>60</v>
      </c>
      <c r="E59" s="8" t="s">
        <v>61</v>
      </c>
      <c r="F59" s="8" t="s">
        <v>62</v>
      </c>
      <c r="G59" s="8" t="s">
        <v>63</v>
      </c>
      <c r="H59" s="8" t="s">
        <v>64</v>
      </c>
      <c r="I59" s="8" t="s">
        <v>65</v>
      </c>
      <c r="J59" s="8" t="s">
        <v>66</v>
      </c>
      <c r="K59" s="8" t="s">
        <v>67</v>
      </c>
      <c r="L59" s="8" t="s">
        <v>68</v>
      </c>
      <c r="M59" s="8" t="s">
        <v>69</v>
      </c>
    </row>
    <row r="60" spans="1:19" x14ac:dyDescent="0.35">
      <c r="A60" s="8" t="s">
        <v>70</v>
      </c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>
        <v>708987</v>
      </c>
      <c r="I60" s="6">
        <v>819779</v>
      </c>
      <c r="J60" s="6">
        <v>891083</v>
      </c>
      <c r="K60" s="6">
        <v>1024246</v>
      </c>
      <c r="L60" s="6">
        <v>1060086</v>
      </c>
      <c r="M60" s="6">
        <v>1030816</v>
      </c>
    </row>
    <row r="61" spans="1:19" x14ac:dyDescent="0.35">
      <c r="A61" s="8" t="s">
        <v>71</v>
      </c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>
        <v>799010</v>
      </c>
      <c r="I61" s="6">
        <v>795380</v>
      </c>
      <c r="J61" s="6">
        <v>932761</v>
      </c>
      <c r="K61" s="6">
        <v>1113643</v>
      </c>
      <c r="L61" s="6">
        <v>1013015</v>
      </c>
      <c r="M61" s="6">
        <v>1035305</v>
      </c>
    </row>
    <row r="62" spans="1:19" x14ac:dyDescent="0.35">
      <c r="A62" s="8" t="s">
        <v>72</v>
      </c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>
        <v>717395</v>
      </c>
      <c r="I62" s="6">
        <v>854120</v>
      </c>
      <c r="J62" s="6">
        <v>880449</v>
      </c>
      <c r="K62" s="6">
        <v>1026833</v>
      </c>
      <c r="L62" s="6">
        <v>1017200</v>
      </c>
      <c r="M62" s="6">
        <v>977750</v>
      </c>
    </row>
    <row r="63" spans="1:19" x14ac:dyDescent="0.35">
      <c r="A63" s="8" t="s">
        <v>73</v>
      </c>
      <c r="B63" s="6" t="s">
        <v>1</v>
      </c>
      <c r="C63" s="6" t="s">
        <v>1</v>
      </c>
      <c r="D63" s="6" t="s">
        <v>1</v>
      </c>
      <c r="E63" s="6" t="s">
        <v>1</v>
      </c>
      <c r="F63" s="6" t="s">
        <v>1</v>
      </c>
      <c r="G63" s="6" t="s">
        <v>1</v>
      </c>
      <c r="H63" s="6">
        <v>703000</v>
      </c>
      <c r="I63" s="6">
        <v>753708</v>
      </c>
      <c r="J63" s="6">
        <v>759686</v>
      </c>
      <c r="K63" s="6">
        <v>1061263</v>
      </c>
      <c r="L63" s="6">
        <v>1035787</v>
      </c>
      <c r="M63" s="6">
        <v>941860</v>
      </c>
    </row>
    <row r="64" spans="1:19" x14ac:dyDescent="0.35">
      <c r="A64" s="8" t="s">
        <v>74</v>
      </c>
      <c r="B64" s="6" t="s">
        <v>1</v>
      </c>
      <c r="C64" s="6" t="s">
        <v>1</v>
      </c>
      <c r="D64" s="6" t="s">
        <v>1</v>
      </c>
      <c r="E64" s="6" t="s">
        <v>1</v>
      </c>
      <c r="F64" s="6" t="s">
        <v>1</v>
      </c>
      <c r="G64" s="6" t="s">
        <v>1</v>
      </c>
      <c r="H64" s="6">
        <v>719918</v>
      </c>
      <c r="I64" s="6">
        <v>739340</v>
      </c>
      <c r="J64" s="6">
        <v>804757</v>
      </c>
      <c r="K64" s="6">
        <v>1004602</v>
      </c>
      <c r="L64" s="6">
        <v>903770</v>
      </c>
      <c r="M64" s="6">
        <v>945935</v>
      </c>
    </row>
    <row r="65" spans="1:13" x14ac:dyDescent="0.35">
      <c r="A65" s="8" t="s">
        <v>75</v>
      </c>
      <c r="B65" s="6" t="s">
        <v>1</v>
      </c>
      <c r="C65" s="6" t="s">
        <v>1</v>
      </c>
      <c r="D65" s="6" t="s">
        <v>1</v>
      </c>
      <c r="E65" s="6" t="s">
        <v>1</v>
      </c>
      <c r="F65" s="6" t="s">
        <v>1</v>
      </c>
      <c r="G65" s="6" t="s">
        <v>1</v>
      </c>
      <c r="H65" s="6">
        <v>687977</v>
      </c>
      <c r="I65" s="6">
        <v>675602</v>
      </c>
      <c r="J65" s="6">
        <v>760352</v>
      </c>
      <c r="K65" s="6">
        <v>802889</v>
      </c>
      <c r="L65" s="6">
        <v>840037</v>
      </c>
      <c r="M65" s="6">
        <v>827062</v>
      </c>
    </row>
    <row r="66" spans="1:13" x14ac:dyDescent="0.35">
      <c r="A66" s="8" t="s">
        <v>76</v>
      </c>
      <c r="B66" s="6" t="s">
        <v>1</v>
      </c>
      <c r="C66" s="6" t="s">
        <v>1</v>
      </c>
      <c r="D66" s="6" t="s">
        <v>1</v>
      </c>
      <c r="E66" s="6" t="s">
        <v>1</v>
      </c>
      <c r="F66" s="6" t="s">
        <v>1</v>
      </c>
      <c r="G66" s="6" t="s">
        <v>1</v>
      </c>
      <c r="H66" s="6">
        <v>670277</v>
      </c>
      <c r="I66" s="6">
        <v>676651</v>
      </c>
      <c r="J66" s="6">
        <v>689475</v>
      </c>
      <c r="K66" s="6">
        <v>812168</v>
      </c>
      <c r="L66" s="6">
        <v>867671</v>
      </c>
      <c r="M66" s="6">
        <v>803452</v>
      </c>
    </row>
    <row r="67" spans="1:13" x14ac:dyDescent="0.35">
      <c r="A67" s="8" t="s">
        <v>77</v>
      </c>
      <c r="B67" s="6" t="s">
        <v>1</v>
      </c>
      <c r="C67" s="6" t="s">
        <v>1</v>
      </c>
      <c r="D67" s="6" t="s">
        <v>1</v>
      </c>
      <c r="E67" s="6" t="s">
        <v>1</v>
      </c>
      <c r="F67" s="6" t="s">
        <v>1</v>
      </c>
      <c r="G67" s="6" t="s">
        <v>1</v>
      </c>
      <c r="H67" s="6">
        <v>583543</v>
      </c>
      <c r="I67" s="6">
        <v>678079</v>
      </c>
      <c r="J67" s="6">
        <v>663093</v>
      </c>
      <c r="K67" s="6">
        <v>823542</v>
      </c>
      <c r="L67" s="6">
        <v>705034</v>
      </c>
      <c r="M67" s="6">
        <v>734504</v>
      </c>
    </row>
    <row r="68" spans="1:13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5"/>
    </row>
    <row r="69" spans="1:13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5"/>
    </row>
    <row r="70" spans="1:13" x14ac:dyDescent="0.35">
      <c r="A70" s="6" t="s">
        <v>30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5"/>
    </row>
    <row r="71" spans="1:13" x14ac:dyDescent="0.35">
      <c r="A71" s="8" t="s">
        <v>57</v>
      </c>
      <c r="B71" s="8" t="s">
        <v>58</v>
      </c>
      <c r="C71" s="8" t="s">
        <v>59</v>
      </c>
      <c r="D71" s="8" t="s">
        <v>60</v>
      </c>
      <c r="E71" s="8" t="s">
        <v>61</v>
      </c>
      <c r="F71" s="8" t="s">
        <v>62</v>
      </c>
      <c r="G71" s="8" t="s">
        <v>63</v>
      </c>
      <c r="H71" s="8" t="s">
        <v>64</v>
      </c>
      <c r="I71" s="8" t="s">
        <v>65</v>
      </c>
      <c r="J71" s="8" t="s">
        <v>66</v>
      </c>
      <c r="K71" s="8" t="s">
        <v>67</v>
      </c>
      <c r="L71" s="8" t="s">
        <v>68</v>
      </c>
      <c r="M71" s="8" t="s">
        <v>69</v>
      </c>
    </row>
    <row r="72" spans="1:13" x14ac:dyDescent="0.35">
      <c r="A72" s="8" t="s">
        <v>70</v>
      </c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>
        <v>50792</v>
      </c>
      <c r="I72" s="6">
        <v>63496</v>
      </c>
      <c r="J72" s="6">
        <v>69975</v>
      </c>
      <c r="K72" s="6">
        <v>61988</v>
      </c>
      <c r="L72" s="6">
        <v>63984</v>
      </c>
      <c r="M72" s="6">
        <v>62123</v>
      </c>
    </row>
    <row r="73" spans="1:13" x14ac:dyDescent="0.35">
      <c r="A73" s="8" t="s">
        <v>71</v>
      </c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>
        <v>59950</v>
      </c>
      <c r="I73" s="6">
        <v>59517</v>
      </c>
      <c r="J73" s="6">
        <v>69027</v>
      </c>
      <c r="K73" s="6">
        <v>67148</v>
      </c>
      <c r="L73" s="6">
        <v>61589</v>
      </c>
      <c r="M73" s="6">
        <v>62682</v>
      </c>
    </row>
    <row r="74" spans="1:13" x14ac:dyDescent="0.35">
      <c r="A74" s="8" t="s">
        <v>72</v>
      </c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>
        <v>53262</v>
      </c>
      <c r="I74" s="6">
        <v>64619</v>
      </c>
      <c r="J74" s="6">
        <v>68131</v>
      </c>
      <c r="K74" s="6">
        <v>62734</v>
      </c>
      <c r="L74" s="6">
        <v>61635</v>
      </c>
      <c r="M74" s="6">
        <v>60019</v>
      </c>
    </row>
    <row r="75" spans="1:13" x14ac:dyDescent="0.35">
      <c r="A75" s="8" t="s">
        <v>73</v>
      </c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>
        <v>53069</v>
      </c>
      <c r="I75" s="6">
        <v>57975</v>
      </c>
      <c r="J75" s="6">
        <v>57969</v>
      </c>
      <c r="K75" s="6">
        <v>65369</v>
      </c>
      <c r="L75" s="6">
        <v>63169</v>
      </c>
      <c r="M75" s="6">
        <v>57043</v>
      </c>
    </row>
    <row r="76" spans="1:13" x14ac:dyDescent="0.35">
      <c r="A76" s="8" t="s">
        <v>74</v>
      </c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>
        <v>54936</v>
      </c>
      <c r="I76" s="6">
        <v>57167</v>
      </c>
      <c r="J76" s="6">
        <v>62083</v>
      </c>
      <c r="K76" s="6">
        <v>63030</v>
      </c>
      <c r="L76" s="6">
        <v>56303</v>
      </c>
      <c r="M76" s="6">
        <v>58344</v>
      </c>
    </row>
    <row r="77" spans="1:13" x14ac:dyDescent="0.35">
      <c r="A77" s="8" t="s">
        <v>75</v>
      </c>
      <c r="B77" s="6" t="s">
        <v>1</v>
      </c>
      <c r="C77" s="6" t="s">
        <v>1</v>
      </c>
      <c r="D77" s="6" t="s">
        <v>1</v>
      </c>
      <c r="E77" s="6" t="s">
        <v>1</v>
      </c>
      <c r="F77" s="6" t="s">
        <v>1</v>
      </c>
      <c r="G77" s="6" t="s">
        <v>1</v>
      </c>
      <c r="H77" s="6">
        <v>52058</v>
      </c>
      <c r="I77" s="6">
        <v>52618</v>
      </c>
      <c r="J77" s="6">
        <v>59057</v>
      </c>
      <c r="K77" s="6">
        <v>52235</v>
      </c>
      <c r="L77" s="6">
        <v>53548</v>
      </c>
      <c r="M77" s="6">
        <v>51933</v>
      </c>
    </row>
    <row r="78" spans="1:13" x14ac:dyDescent="0.35">
      <c r="A78" s="8" t="s">
        <v>76</v>
      </c>
      <c r="B78" s="6" t="s">
        <v>1</v>
      </c>
      <c r="C78" s="6" t="s">
        <v>1</v>
      </c>
      <c r="D78" s="6" t="s">
        <v>1</v>
      </c>
      <c r="E78" s="6" t="s">
        <v>1</v>
      </c>
      <c r="F78" s="6" t="s">
        <v>1</v>
      </c>
      <c r="G78" s="6" t="s">
        <v>1</v>
      </c>
      <c r="H78" s="6">
        <v>53624</v>
      </c>
      <c r="I78" s="6">
        <v>55276</v>
      </c>
      <c r="J78" s="6">
        <v>55546</v>
      </c>
      <c r="K78" s="6">
        <v>61395</v>
      </c>
      <c r="L78" s="6">
        <v>63700</v>
      </c>
      <c r="M78" s="6">
        <v>57589</v>
      </c>
    </row>
    <row r="79" spans="1:13" x14ac:dyDescent="0.35">
      <c r="A79" s="8" t="s">
        <v>77</v>
      </c>
      <c r="B79" s="6" t="s">
        <v>1</v>
      </c>
      <c r="C79" s="6" t="s">
        <v>1</v>
      </c>
      <c r="D79" s="6" t="s">
        <v>1</v>
      </c>
      <c r="E79" s="6" t="s">
        <v>1</v>
      </c>
      <c r="F79" s="6" t="s">
        <v>1</v>
      </c>
      <c r="G79" s="6" t="s">
        <v>1</v>
      </c>
      <c r="H79" s="6">
        <v>49350</v>
      </c>
      <c r="I79" s="6">
        <v>57881</v>
      </c>
      <c r="J79" s="6">
        <v>55683</v>
      </c>
      <c r="K79" s="6">
        <v>69555</v>
      </c>
      <c r="L79" s="6">
        <v>58735</v>
      </c>
      <c r="M79" s="6">
        <v>61625</v>
      </c>
    </row>
    <row r="80" spans="1:13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5"/>
    </row>
    <row r="81" spans="1:13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3" x14ac:dyDescent="0.35">
      <c r="A82" s="6" t="s">
        <v>43</v>
      </c>
      <c r="B82" s="6"/>
      <c r="C82" s="6"/>
      <c r="D82" s="6"/>
      <c r="E82" s="6" t="s">
        <v>85</v>
      </c>
      <c r="F82" s="6"/>
      <c r="G82" s="6"/>
      <c r="H82" s="6"/>
      <c r="I82" s="6"/>
      <c r="J82" s="6"/>
      <c r="K82" s="6"/>
    </row>
    <row r="83" spans="1:13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3" x14ac:dyDescent="0.35">
      <c r="A84" s="6" t="s">
        <v>79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5"/>
      <c r="M84" s="5"/>
    </row>
    <row r="85" spans="1:13" x14ac:dyDescent="0.35">
      <c r="A85" s="8" t="s">
        <v>57</v>
      </c>
      <c r="B85" s="8" t="s">
        <v>58</v>
      </c>
      <c r="C85" s="8" t="s">
        <v>59</v>
      </c>
      <c r="D85" s="8" t="s">
        <v>60</v>
      </c>
      <c r="E85" s="8" t="s">
        <v>61</v>
      </c>
      <c r="F85" s="8" t="s">
        <v>62</v>
      </c>
      <c r="G85" s="8" t="s">
        <v>63</v>
      </c>
      <c r="H85" s="8" t="s">
        <v>64</v>
      </c>
      <c r="I85" s="8" t="s">
        <v>65</v>
      </c>
      <c r="J85" s="8" t="s">
        <v>66</v>
      </c>
      <c r="K85" s="8" t="s">
        <v>67</v>
      </c>
      <c r="L85" s="8" t="s">
        <v>68</v>
      </c>
      <c r="M85" s="8" t="s">
        <v>69</v>
      </c>
    </row>
    <row r="86" spans="1:13" x14ac:dyDescent="0.35">
      <c r="A86" s="8" t="s">
        <v>70</v>
      </c>
      <c r="B86" s="6"/>
      <c r="C86" s="6"/>
      <c r="D86" s="6"/>
      <c r="E86" s="6"/>
      <c r="F86" s="6"/>
      <c r="G86" s="6"/>
      <c r="H86" s="6">
        <f t="shared" ref="H86:M86" si="0">H72/H60</f>
        <v>7.1640241640537838E-2</v>
      </c>
      <c r="I86" s="6">
        <f t="shared" si="0"/>
        <v>7.7455021414308003E-2</v>
      </c>
      <c r="J86" s="6">
        <f t="shared" si="0"/>
        <v>7.8528038353329596E-2</v>
      </c>
      <c r="K86" s="6">
        <f t="shared" si="0"/>
        <v>6.0520617117372194E-2</v>
      </c>
      <c r="L86" s="6">
        <f t="shared" si="0"/>
        <v>6.0357367232469816E-2</v>
      </c>
      <c r="M86" s="6">
        <f t="shared" si="0"/>
        <v>6.0265847639151895E-2</v>
      </c>
    </row>
    <row r="87" spans="1:13" x14ac:dyDescent="0.35">
      <c r="A87" s="8" t="s">
        <v>71</v>
      </c>
      <c r="B87" s="6"/>
      <c r="C87" s="6"/>
      <c r="D87" s="6"/>
      <c r="E87" s="6"/>
      <c r="F87" s="6"/>
      <c r="G87" s="6"/>
      <c r="H87" s="6">
        <f t="shared" ref="H87:M87" si="1">H73/H61</f>
        <v>7.5030350058197012E-2</v>
      </c>
      <c r="I87" s="6">
        <f t="shared" si="1"/>
        <v>7.4828383917121377E-2</v>
      </c>
      <c r="J87" s="6">
        <f t="shared" si="1"/>
        <v>7.4002879622968795E-2</v>
      </c>
      <c r="K87" s="6">
        <f t="shared" si="1"/>
        <v>6.0295803951535637E-2</v>
      </c>
      <c r="L87" s="6">
        <f t="shared" si="1"/>
        <v>6.0797717704081378E-2</v>
      </c>
      <c r="M87" s="6">
        <f t="shared" si="1"/>
        <v>6.0544477231347281E-2</v>
      </c>
    </row>
    <row r="88" spans="1:13" x14ac:dyDescent="0.35">
      <c r="A88" s="8" t="s">
        <v>72</v>
      </c>
      <c r="B88" s="6"/>
      <c r="C88" s="6"/>
      <c r="D88" s="6"/>
      <c r="E88" s="6"/>
      <c r="F88" s="6"/>
      <c r="G88" s="6"/>
      <c r="H88" s="6">
        <f t="shared" ref="H88:M88" si="2">H74/H62</f>
        <v>7.4243617532879377E-2</v>
      </c>
      <c r="I88" s="6">
        <f t="shared" si="2"/>
        <v>7.5655645576733946E-2</v>
      </c>
      <c r="J88" s="6">
        <f t="shared" si="2"/>
        <v>7.7382108446940143E-2</v>
      </c>
      <c r="K88" s="6">
        <f t="shared" si="2"/>
        <v>6.1094647328241304E-2</v>
      </c>
      <c r="L88" s="6">
        <f t="shared" si="2"/>
        <v>6.0592803775068815E-2</v>
      </c>
      <c r="M88" s="6">
        <f t="shared" si="2"/>
        <v>6.1384812068524676E-2</v>
      </c>
    </row>
    <row r="89" spans="1:13" x14ac:dyDescent="0.35">
      <c r="A89" s="8" t="s">
        <v>73</v>
      </c>
      <c r="B89" s="6"/>
      <c r="C89" s="6"/>
      <c r="D89" s="6"/>
      <c r="E89" s="6"/>
      <c r="F89" s="6"/>
      <c r="G89" s="6"/>
      <c r="H89" s="6">
        <f t="shared" ref="H89:M89" si="3">H75/H63</f>
        <v>7.5489331436699864E-2</v>
      </c>
      <c r="I89" s="6">
        <f t="shared" si="3"/>
        <v>7.6919708958907165E-2</v>
      </c>
      <c r="J89" s="6">
        <f t="shared" si="3"/>
        <v>7.6306526643902875E-2</v>
      </c>
      <c r="K89" s="6">
        <f t="shared" si="3"/>
        <v>6.1595476333387668E-2</v>
      </c>
      <c r="L89" s="6">
        <f t="shared" si="3"/>
        <v>6.0986476949411415E-2</v>
      </c>
      <c r="M89" s="6">
        <f t="shared" si="3"/>
        <v>6.0564202747754446E-2</v>
      </c>
    </row>
    <row r="90" spans="1:13" x14ac:dyDescent="0.35">
      <c r="A90" s="8" t="s">
        <v>74</v>
      </c>
      <c r="B90" s="6"/>
      <c r="C90" s="6"/>
      <c r="D90" s="6"/>
      <c r="E90" s="6"/>
      <c r="F90" s="6"/>
      <c r="G90" s="6"/>
      <c r="H90" s="6">
        <f t="shared" ref="H90:M90" si="4">H76/H64</f>
        <v>7.6308690711997751E-2</v>
      </c>
      <c r="I90" s="6">
        <f t="shared" si="4"/>
        <v>7.7321665269023718E-2</v>
      </c>
      <c r="J90" s="6">
        <f t="shared" si="4"/>
        <v>7.7145026386847212E-2</v>
      </c>
      <c r="K90" s="6">
        <f t="shared" si="4"/>
        <v>6.2741264699851279E-2</v>
      </c>
      <c r="L90" s="6">
        <f t="shared" si="4"/>
        <v>6.2297929783020019E-2</v>
      </c>
      <c r="M90" s="6">
        <f t="shared" si="4"/>
        <v>6.167865656731171E-2</v>
      </c>
    </row>
    <row r="91" spans="1:13" x14ac:dyDescent="0.35">
      <c r="A91" s="8" t="s">
        <v>75</v>
      </c>
      <c r="B91" s="6"/>
      <c r="C91" s="6"/>
      <c r="D91" s="6"/>
      <c r="E91" s="6"/>
      <c r="F91" s="6"/>
      <c r="G91" s="6"/>
      <c r="H91" s="6">
        <f t="shared" ref="H91:M91" si="5">H77/H65</f>
        <v>7.5668227280853873E-2</v>
      </c>
      <c r="I91" s="6">
        <f t="shared" si="5"/>
        <v>7.7883132376754358E-2</v>
      </c>
      <c r="J91" s="6">
        <f t="shared" si="5"/>
        <v>7.7670605193384118E-2</v>
      </c>
      <c r="K91" s="6">
        <f t="shared" si="5"/>
        <v>6.5058806385440579E-2</v>
      </c>
      <c r="L91" s="6">
        <f t="shared" si="5"/>
        <v>6.3744811240457264E-2</v>
      </c>
      <c r="M91" s="6">
        <f t="shared" si="5"/>
        <v>6.2792148593454902E-2</v>
      </c>
    </row>
    <row r="92" spans="1:13" x14ac:dyDescent="0.35">
      <c r="A92" s="8" t="s">
        <v>76</v>
      </c>
      <c r="B92" s="6"/>
      <c r="C92" s="6"/>
      <c r="D92" s="6"/>
      <c r="E92" s="6"/>
      <c r="F92" s="6"/>
      <c r="G92" s="6"/>
      <c r="H92" s="6">
        <f t="shared" ref="H92:M92" si="6">H78/H66</f>
        <v>8.0002745133728292E-2</v>
      </c>
      <c r="I92" s="6">
        <f t="shared" si="6"/>
        <v>8.1690561308562323E-2</v>
      </c>
      <c r="J92" s="6">
        <f t="shared" si="6"/>
        <v>8.0562747017658365E-2</v>
      </c>
      <c r="K92" s="6">
        <f t="shared" si="6"/>
        <v>7.5593965780478917E-2</v>
      </c>
      <c r="L92" s="6">
        <f t="shared" si="6"/>
        <v>7.3414923398384874E-2</v>
      </c>
      <c r="M92" s="6">
        <f t="shared" si="6"/>
        <v>7.1676963900768179E-2</v>
      </c>
    </row>
    <row r="93" spans="1:13" x14ac:dyDescent="0.35">
      <c r="A93" s="8" t="s">
        <v>77</v>
      </c>
      <c r="B93" s="6"/>
      <c r="C93" s="6"/>
      <c r="D93" s="6"/>
      <c r="E93" s="6"/>
      <c r="F93" s="6"/>
      <c r="G93" s="6"/>
      <c r="H93" s="6">
        <f t="shared" ref="H93:M93" si="7">H79/H67</f>
        <v>8.4569603268310992E-2</v>
      </c>
      <c r="I93" s="6">
        <f t="shared" si="7"/>
        <v>8.5360260382639774E-2</v>
      </c>
      <c r="J93" s="6">
        <f t="shared" si="7"/>
        <v>8.3974646090367408E-2</v>
      </c>
      <c r="K93" s="6">
        <f t="shared" si="7"/>
        <v>8.4458351850907415E-2</v>
      </c>
      <c r="L93" s="6">
        <f t="shared" si="7"/>
        <v>8.3308039044925494E-2</v>
      </c>
      <c r="M93" s="6">
        <f t="shared" si="7"/>
        <v>8.3900155751364183E-2</v>
      </c>
    </row>
  </sheetData>
  <mergeCells count="34"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  <mergeCell ref="H51:J51"/>
    <mergeCell ref="K51:M51"/>
    <mergeCell ref="N51:P51"/>
    <mergeCell ref="Q51:S51"/>
    <mergeCell ref="H52:J52"/>
    <mergeCell ref="K52:M52"/>
    <mergeCell ref="N52:P52"/>
    <mergeCell ref="Q52:S52"/>
    <mergeCell ref="H49:J49"/>
    <mergeCell ref="K49:M49"/>
    <mergeCell ref="N49:P49"/>
    <mergeCell ref="Q49:S49"/>
    <mergeCell ref="H50:J50"/>
    <mergeCell ref="K50:M50"/>
    <mergeCell ref="N50:P50"/>
    <mergeCell ref="Q50:S50"/>
    <mergeCell ref="H46:J46"/>
    <mergeCell ref="K46:M46"/>
    <mergeCell ref="H48:J48"/>
    <mergeCell ref="K48:M48"/>
    <mergeCell ref="N48:P48"/>
    <mergeCell ref="Q48:S4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KTam-SQA-NPFF</vt:lpstr>
      <vt:lpstr>KTam-NPFF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2024-06-26T08:30:57Z</dcterms:created>
  <dcterms:modified xsi:type="dcterms:W3CDTF">2026-01-30T08:24:40Z</dcterms:modified>
</cp:coreProperties>
</file>